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2. ТЕНДЕРЫ\5. Поликлиника на 750 мест г. Уренгой\90, 91 (А) Черновая отделка (2 и 3 секции)\92 (В) Черновая отделка лестничных клеток\92 (В) Претенденту Черновая отделка лестн.кл\ОБЯЗАТЕЛЬНО ДЛЯ ЗАПОЛНЕНИЯ\"/>
    </mc:Choice>
  </mc:AlternateContent>
  <xr:revisionPtr revIDLastSave="0" documentId="13_ncr:1_{ACC19A97-C535-4B0A-808B-07618105FEE2}" xr6:coauthVersionLast="47" xr6:coauthVersionMax="47" xr10:uidLastSave="{00000000-0000-0000-0000-000000000000}"/>
  <bookViews>
    <workbookView xWindow="5670" yWindow="2370" windowWidth="19260" windowHeight="15345" xr2:uid="{00000000-000D-0000-FFFF-FFFF00000000}"/>
  </bookViews>
  <sheets>
    <sheet name="Лист1" sheetId="1" r:id="rId1"/>
  </sheets>
  <definedNames>
    <definedName name="_xlnm.Print_Area" localSheetId="0">Лист1!$A$1:$G$62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F61" i="1"/>
  <c r="F60" i="1"/>
  <c r="F52" i="1"/>
  <c r="F53" i="1"/>
  <c r="F54" i="1"/>
  <c r="F55" i="1"/>
  <c r="F56" i="1"/>
  <c r="F57" i="1"/>
  <c r="F58" i="1"/>
  <c r="F51" i="1"/>
  <c r="F46" i="1"/>
  <c r="F47" i="1"/>
  <c r="F48" i="1"/>
  <c r="F49" i="1"/>
  <c r="F45" i="1"/>
  <c r="F42" i="1"/>
  <c r="F41" i="1"/>
  <c r="F39" i="1"/>
  <c r="F38" i="1"/>
  <c r="F36" i="1"/>
  <c r="F35" i="1"/>
  <c r="F33" i="1"/>
  <c r="F32" i="1"/>
  <c r="F29" i="1"/>
  <c r="F28" i="1"/>
  <c r="F26" i="1"/>
  <c r="F25" i="1"/>
  <c r="F24" i="1"/>
  <c r="F21" i="1"/>
  <c r="F20" i="1"/>
  <c r="F18" i="1"/>
  <c r="F17" i="1"/>
  <c r="F15" i="1"/>
  <c r="F14" i="1"/>
  <c r="F12" i="1"/>
  <c r="F11" i="1"/>
  <c r="F10" i="1"/>
  <c r="F9" i="1"/>
  <c r="D56" i="1" l="1"/>
  <c r="D45" i="1"/>
  <c r="D58" i="1"/>
  <c r="D55" i="1" l="1"/>
  <c r="D51" i="1"/>
  <c r="D54" i="1"/>
  <c r="D53" i="1"/>
  <c r="D52" i="1"/>
  <c r="D47" i="1"/>
  <c r="D48" i="1" s="1"/>
  <c r="D57" i="1" s="1"/>
  <c r="D32" i="1" l="1"/>
  <c r="D35" i="1" s="1"/>
  <c r="D38" i="1"/>
  <c r="D41" i="1" s="1"/>
  <c r="D42" i="1" l="1"/>
  <c r="D36" i="1"/>
  <c r="D24" i="1"/>
  <c r="D28" i="1" s="1"/>
  <c r="D29" i="1" l="1"/>
  <c r="D17" i="1"/>
  <c r="I8" i="1"/>
  <c r="D9" i="1" s="1"/>
  <c r="D11" i="1"/>
  <c r="D14" i="1" l="1"/>
  <c r="D15" i="1"/>
  <c r="D21" i="1"/>
  <c r="D20" i="1"/>
</calcChain>
</file>

<file path=xl/sharedStrings.xml><?xml version="1.0" encoding="utf-8"?>
<sst xmlns="http://schemas.openxmlformats.org/spreadsheetml/2006/main" count="104" uniqueCount="52">
  <si>
    <t>№</t>
  </si>
  <si>
    <t>Наименование работ</t>
  </si>
  <si>
    <t>Огрунтовка поверхности стен</t>
  </si>
  <si>
    <t>м2</t>
  </si>
  <si>
    <t>Лестничная клетка № 1,2,5,6 с отметки -3,300 до отметки 0,000</t>
  </si>
  <si>
    <t>Лестничная клетка № 1, 2, 3, 4, 5, 6 с отметки +19,650 до отметки +23,280</t>
  </si>
  <si>
    <t>Тип отделки - ОСТ-1.04.1</t>
  </si>
  <si>
    <t>Тип отделки - ОСТ-1.04.2</t>
  </si>
  <si>
    <t>Материалы</t>
  </si>
  <si>
    <t>Грунтовка Weber Vetonit prim multi</t>
  </si>
  <si>
    <t>л</t>
  </si>
  <si>
    <t>Штукатурка цементная Weber Vetonit ТТ40</t>
  </si>
  <si>
    <t>кг</t>
  </si>
  <si>
    <t xml:space="preserve"> Шлифовка поверхности</t>
  </si>
  <si>
    <t>Огрунтовка потолков</t>
  </si>
  <si>
    <t>Штукатурка цементная улучшенная толщиной 20 мм</t>
  </si>
  <si>
    <t>Отделка потолков лестничных клеток на отметке +19,650 (1, 2, 3 секции)</t>
  </si>
  <si>
    <t>Отделка стен лестничных клеток (1, 2, 3 секции)</t>
  </si>
  <si>
    <t>Огрунтовка низа площадок лестниц и низа лестничного марша</t>
  </si>
  <si>
    <t>Штукатурка цементная  низа площадок лестниц и низа лестничного 
марша (толщина слоя 10 мм)</t>
  </si>
  <si>
    <t>Штукатурка цементная поверхности стен (толщина слоя 20 мм)</t>
  </si>
  <si>
    <t>Работа</t>
  </si>
  <si>
    <t>Огрунтовка торцов площадок лестниц и торцов лестничного марша</t>
  </si>
  <si>
    <t>Штукатурка цементная торцов площадок лестниц и торцов лестничного марша (толщина слоя 10 мм)</t>
  </si>
  <si>
    <t>Отделка полов лестничных клеток, площадок лестниц, проступей, подступенков (1, 2, 3 секции), в том числе винтовых лестниц</t>
  </si>
  <si>
    <t>«Бетонконтакт» (CT 19)</t>
  </si>
  <si>
    <t>Отделка полов лестничных клеток в подвале</t>
  </si>
  <si>
    <t>Устройство Ц/п стяжки М200 армированной сеткой (60 мм)</t>
  </si>
  <si>
    <t>Огрунтовка поверхности пола</t>
  </si>
  <si>
    <t>Устройство наливного пола толщиной 10 мм</t>
  </si>
  <si>
    <t>Пластификатор С-3 тара по 10 кг</t>
  </si>
  <si>
    <t>цемент М500</t>
  </si>
  <si>
    <t>т</t>
  </si>
  <si>
    <t>Песок крупнозернистый ГОСТ 8736-2014</t>
  </si>
  <si>
    <t>Фибра волокно строительное микроармирующие 18мм 0.9кг К-АРМА *1/20</t>
  </si>
  <si>
    <t>арм. сеткой С1 ø4 ВрI 100х100 ГОСТ 672780</t>
  </si>
  <si>
    <t>Наливной пол 999 Eurocol Basic (или аналог)- 20 мм</t>
  </si>
  <si>
    <t>Устройство шва деформационного</t>
  </si>
  <si>
    <t>м.п.</t>
  </si>
  <si>
    <t>Лента демферная</t>
  </si>
  <si>
    <t>Приложение № ___
к Договору субподряда 
№ ___________ от ____.____.202__ г.</t>
  </si>
  <si>
    <t>Смета №1</t>
  </si>
  <si>
    <t>Объект: "Взрослая поликлиника на 750 посещений для южной части г. Новый Уренгой"</t>
  </si>
  <si>
    <t>Вид работ: черновая отделка лестничных клеток</t>
  </si>
  <si>
    <t>Ед. изм.</t>
  </si>
  <si>
    <t>Объем</t>
  </si>
  <si>
    <t>Примечание</t>
  </si>
  <si>
    <t>Стоимость, без учета НДС</t>
  </si>
  <si>
    <t xml:space="preserve"> НДС (5%, 7%, 20%)</t>
  </si>
  <si>
    <t>Итого с учетом НДС (5%, 7%, 20%)</t>
  </si>
  <si>
    <r>
      <t>Цена за единицу, руб.</t>
    </r>
    <r>
      <rPr>
        <b/>
        <sz val="12"/>
        <color theme="1"/>
        <rFont val="Times New Roman"/>
        <family val="1"/>
        <charset val="204"/>
      </rPr>
      <t xml:space="preserve"> без НДС</t>
    </r>
  </si>
  <si>
    <r>
      <t xml:space="preserve">Стоимость, руб.,
</t>
    </r>
    <r>
      <rPr>
        <b/>
        <sz val="12"/>
        <color theme="1"/>
        <rFont val="Times New Roman"/>
        <family val="1"/>
        <charset val="204"/>
      </rPr>
      <t>без НДС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</si>
</sst>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2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1"/>
  <sheetViews>
    <sheetView tabSelected="1" view="pageBreakPreview" topLeftCell="A34" zoomScale="115" zoomScaleNormal="160" zoomScaleSheetLayoutView="115" workbookViewId="0">
      <selection activeCell="F60" sqref="F60"/>
    </sheetView>
  </sheetViews>
  <sheetFormatPr defaultRowHeight="15.75" x14ac:dyDescent="0.25"/>
  <cols>
    <col min="1" max="1" width="5.7109375" style="3" customWidth="1"/>
    <col min="2" max="2" width="60.140625" style="8" customWidth="1"/>
    <col min="3" max="3" width="9.140625" style="3"/>
    <col min="4" max="4" width="9.5703125" style="3" bestFit="1" customWidth="1"/>
    <col min="5" max="5" width="9.140625" style="3"/>
    <col min="6" max="6" width="9.28515625" style="3" bestFit="1" customWidth="1"/>
    <col min="7" max="7" width="33.140625" style="3" customWidth="1"/>
    <col min="8" max="8" width="9.140625" style="2"/>
    <col min="9" max="9" width="10.5703125" style="2" bestFit="1" customWidth="1"/>
    <col min="10" max="16384" width="9.140625" style="2"/>
  </cols>
  <sheetData>
    <row r="1" spans="1:13" ht="57" customHeight="1" x14ac:dyDescent="0.25">
      <c r="A1" s="2"/>
      <c r="B1" s="3"/>
      <c r="G1" s="4" t="s">
        <v>40</v>
      </c>
      <c r="H1" s="5"/>
      <c r="I1" s="5"/>
      <c r="K1" s="6"/>
      <c r="L1" s="6"/>
    </row>
    <row r="2" spans="1:13" x14ac:dyDescent="0.25">
      <c r="A2" s="7" t="s">
        <v>41</v>
      </c>
      <c r="B2" s="7"/>
      <c r="C2" s="7"/>
      <c r="D2" s="7"/>
      <c r="E2" s="7"/>
      <c r="F2" s="7"/>
      <c r="G2" s="7"/>
      <c r="H2" s="8"/>
      <c r="I2" s="8"/>
      <c r="J2" s="8"/>
      <c r="K2" s="8"/>
      <c r="L2" s="8"/>
      <c r="M2" s="8"/>
    </row>
    <row r="3" spans="1:13" x14ac:dyDescent="0.25">
      <c r="A3" s="7" t="s">
        <v>42</v>
      </c>
      <c r="B3" s="7"/>
      <c r="C3" s="7"/>
      <c r="D3" s="7"/>
      <c r="E3" s="7"/>
      <c r="F3" s="7"/>
      <c r="G3" s="7"/>
      <c r="H3" s="8"/>
      <c r="I3" s="8"/>
      <c r="J3" s="8"/>
      <c r="K3" s="8"/>
      <c r="L3" s="8"/>
      <c r="M3" s="8"/>
    </row>
    <row r="4" spans="1:13" x14ac:dyDescent="0.25">
      <c r="A4" s="1" t="s">
        <v>43</v>
      </c>
      <c r="B4" s="1"/>
      <c r="C4" s="1"/>
      <c r="D4" s="1"/>
      <c r="E4" s="1"/>
      <c r="F4" s="1"/>
      <c r="G4" s="1"/>
    </row>
    <row r="5" spans="1:13" x14ac:dyDescent="0.25">
      <c r="A5" s="9"/>
    </row>
    <row r="6" spans="1:13" ht="78.75" x14ac:dyDescent="0.25">
      <c r="A6" s="10" t="s">
        <v>0</v>
      </c>
      <c r="B6" s="10" t="s">
        <v>1</v>
      </c>
      <c r="C6" s="10" t="s">
        <v>44</v>
      </c>
      <c r="D6" s="11" t="s">
        <v>45</v>
      </c>
      <c r="E6" s="12" t="s">
        <v>50</v>
      </c>
      <c r="F6" s="12" t="s">
        <v>51</v>
      </c>
      <c r="G6" s="10" t="s">
        <v>46</v>
      </c>
    </row>
    <row r="7" spans="1:13" x14ac:dyDescent="0.25">
      <c r="A7" s="13" t="s">
        <v>17</v>
      </c>
      <c r="B7" s="13"/>
      <c r="C7" s="13"/>
      <c r="D7" s="13"/>
      <c r="E7" s="13"/>
      <c r="F7" s="13"/>
      <c r="G7" s="13"/>
    </row>
    <row r="8" spans="1:13" x14ac:dyDescent="0.25">
      <c r="A8" s="14" t="s">
        <v>4</v>
      </c>
      <c r="B8" s="15"/>
      <c r="C8" s="15"/>
      <c r="D8" s="15"/>
      <c r="E8" s="15"/>
      <c r="F8" s="15"/>
      <c r="G8" s="16"/>
      <c r="I8" s="2">
        <f>1.45*2.1</f>
        <v>3.0449999999999999</v>
      </c>
    </row>
    <row r="9" spans="1:13" x14ac:dyDescent="0.25">
      <c r="A9" s="10">
        <v>1</v>
      </c>
      <c r="B9" s="17" t="s">
        <v>2</v>
      </c>
      <c r="C9" s="10" t="s">
        <v>3</v>
      </c>
      <c r="D9" s="18">
        <f>76.885*3.9-3.640746-2.305007-I8*4-I8*4</f>
        <v>269.54574700000001</v>
      </c>
      <c r="E9" s="11"/>
      <c r="F9" s="11">
        <f>E9*D9</f>
        <v>0</v>
      </c>
      <c r="G9" s="19" t="s">
        <v>6</v>
      </c>
    </row>
    <row r="10" spans="1:13" x14ac:dyDescent="0.25">
      <c r="A10" s="10">
        <v>2</v>
      </c>
      <c r="B10" s="17" t="s">
        <v>20</v>
      </c>
      <c r="C10" s="10" t="s">
        <v>3</v>
      </c>
      <c r="D10" s="20"/>
      <c r="E10" s="11"/>
      <c r="F10" s="11">
        <f>E10*D9</f>
        <v>0</v>
      </c>
      <c r="G10" s="21"/>
    </row>
    <row r="11" spans="1:13" x14ac:dyDescent="0.25">
      <c r="A11" s="10">
        <v>3</v>
      </c>
      <c r="B11" s="17" t="s">
        <v>2</v>
      </c>
      <c r="C11" s="10" t="s">
        <v>3</v>
      </c>
      <c r="D11" s="18">
        <f>63.182*3.9-2.360941-5.45336</f>
        <v>238.59549899999999</v>
      </c>
      <c r="E11" s="11"/>
      <c r="F11" s="11">
        <f>E11*D11</f>
        <v>0</v>
      </c>
      <c r="G11" s="19" t="s">
        <v>7</v>
      </c>
    </row>
    <row r="12" spans="1:13" x14ac:dyDescent="0.25">
      <c r="A12" s="10">
        <v>4</v>
      </c>
      <c r="B12" s="17" t="s">
        <v>20</v>
      </c>
      <c r="C12" s="10" t="s">
        <v>3</v>
      </c>
      <c r="D12" s="20"/>
      <c r="E12" s="11"/>
      <c r="F12" s="11">
        <f>E12*D11</f>
        <v>0</v>
      </c>
      <c r="G12" s="21"/>
    </row>
    <row r="13" spans="1:13" x14ac:dyDescent="0.25">
      <c r="A13" s="22" t="s">
        <v>8</v>
      </c>
      <c r="B13" s="22"/>
      <c r="C13" s="22"/>
      <c r="D13" s="22"/>
      <c r="E13" s="22"/>
      <c r="F13" s="22"/>
      <c r="G13" s="22"/>
    </row>
    <row r="14" spans="1:13" x14ac:dyDescent="0.25">
      <c r="A14" s="10">
        <v>1</v>
      </c>
      <c r="B14" s="23" t="s">
        <v>9</v>
      </c>
      <c r="C14" s="10" t="s">
        <v>10</v>
      </c>
      <c r="D14" s="11">
        <f>(D11+D9)*0.1</f>
        <v>50.814124600000007</v>
      </c>
      <c r="E14" s="11"/>
      <c r="F14" s="11">
        <f>E14*D14</f>
        <v>0</v>
      </c>
      <c r="G14" s="10"/>
    </row>
    <row r="15" spans="1:13" x14ac:dyDescent="0.25">
      <c r="A15" s="10">
        <v>2</v>
      </c>
      <c r="B15" s="23" t="s">
        <v>11</v>
      </c>
      <c r="C15" s="10" t="s">
        <v>12</v>
      </c>
      <c r="D15" s="11">
        <f>1.7*(D11+D9)*20</f>
        <v>17276.802363999999</v>
      </c>
      <c r="E15" s="11"/>
      <c r="F15" s="11">
        <f>E15*D15</f>
        <v>0</v>
      </c>
      <c r="G15" s="10"/>
    </row>
    <row r="16" spans="1:13" x14ac:dyDescent="0.25">
      <c r="A16" s="14" t="s">
        <v>5</v>
      </c>
      <c r="B16" s="15"/>
      <c r="C16" s="15"/>
      <c r="D16" s="15"/>
      <c r="E16" s="15"/>
      <c r="F16" s="15"/>
      <c r="G16" s="16"/>
    </row>
    <row r="17" spans="1:7" x14ac:dyDescent="0.25">
      <c r="A17" s="10">
        <v>1</v>
      </c>
      <c r="B17" s="17" t="s">
        <v>2</v>
      </c>
      <c r="C17" s="10" t="s">
        <v>3</v>
      </c>
      <c r="D17" s="18">
        <f>35.78*3.63-0.486442-2.432213</f>
        <v>126.962745</v>
      </c>
      <c r="E17" s="11"/>
      <c r="F17" s="11">
        <f>E17*D17</f>
        <v>0</v>
      </c>
      <c r="G17" s="19" t="s">
        <v>7</v>
      </c>
    </row>
    <row r="18" spans="1:7" x14ac:dyDescent="0.25">
      <c r="A18" s="10">
        <v>2</v>
      </c>
      <c r="B18" s="17" t="s">
        <v>20</v>
      </c>
      <c r="C18" s="10" t="s">
        <v>3</v>
      </c>
      <c r="D18" s="20"/>
      <c r="E18" s="11"/>
      <c r="F18" s="11">
        <f>E18*D17</f>
        <v>0</v>
      </c>
      <c r="G18" s="21"/>
    </row>
    <row r="19" spans="1:7" x14ac:dyDescent="0.25">
      <c r="A19" s="22" t="s">
        <v>8</v>
      </c>
      <c r="B19" s="22"/>
      <c r="C19" s="22"/>
      <c r="D19" s="22"/>
      <c r="E19" s="22"/>
      <c r="F19" s="22"/>
      <c r="G19" s="22"/>
    </row>
    <row r="20" spans="1:7" x14ac:dyDescent="0.25">
      <c r="A20" s="10">
        <v>1</v>
      </c>
      <c r="B20" s="23" t="s">
        <v>9</v>
      </c>
      <c r="C20" s="10" t="s">
        <v>10</v>
      </c>
      <c r="D20" s="11">
        <f>D17*0.1</f>
        <v>12.696274500000001</v>
      </c>
      <c r="E20" s="11"/>
      <c r="F20" s="11">
        <f>E20*D20</f>
        <v>0</v>
      </c>
      <c r="G20" s="10"/>
    </row>
    <row r="21" spans="1:7" x14ac:dyDescent="0.25">
      <c r="A21" s="10">
        <v>2</v>
      </c>
      <c r="B21" s="23" t="s">
        <v>11</v>
      </c>
      <c r="C21" s="10" t="s">
        <v>12</v>
      </c>
      <c r="D21" s="11">
        <f>1.7*D17*20</f>
        <v>4316.7333299999991</v>
      </c>
      <c r="E21" s="11"/>
      <c r="F21" s="11">
        <f>E21*D21</f>
        <v>0</v>
      </c>
      <c r="G21" s="10"/>
    </row>
    <row r="23" spans="1:7" x14ac:dyDescent="0.25">
      <c r="A23" s="22" t="s">
        <v>16</v>
      </c>
      <c r="B23" s="22"/>
      <c r="C23" s="22"/>
      <c r="D23" s="22"/>
      <c r="E23" s="22"/>
      <c r="F23" s="22"/>
      <c r="G23" s="22"/>
    </row>
    <row r="24" spans="1:7" x14ac:dyDescent="0.25">
      <c r="A24" s="10">
        <v>1</v>
      </c>
      <c r="B24" s="23" t="s">
        <v>13</v>
      </c>
      <c r="C24" s="10" t="s">
        <v>3</v>
      </c>
      <c r="D24" s="24">
        <f>33.225541+33.199426+33.228815+33.228796+33.228711+33.22887</f>
        <v>199.34015900000003</v>
      </c>
      <c r="E24" s="11"/>
      <c r="F24" s="11">
        <f>E24*D24</f>
        <v>0</v>
      </c>
      <c r="G24" s="10"/>
    </row>
    <row r="25" spans="1:7" x14ac:dyDescent="0.25">
      <c r="A25" s="10">
        <v>2</v>
      </c>
      <c r="B25" s="23" t="s">
        <v>14</v>
      </c>
      <c r="C25" s="10" t="s">
        <v>3</v>
      </c>
      <c r="D25" s="24"/>
      <c r="E25" s="11"/>
      <c r="F25" s="11">
        <f>E25*D24</f>
        <v>0</v>
      </c>
      <c r="G25" s="10"/>
    </row>
    <row r="26" spans="1:7" x14ac:dyDescent="0.25">
      <c r="A26" s="10">
        <v>3</v>
      </c>
      <c r="B26" s="25" t="s">
        <v>15</v>
      </c>
      <c r="C26" s="10" t="s">
        <v>3</v>
      </c>
      <c r="D26" s="24"/>
      <c r="E26" s="11"/>
      <c r="F26" s="11">
        <f>E26*D24</f>
        <v>0</v>
      </c>
      <c r="G26" s="10"/>
    </row>
    <row r="27" spans="1:7" x14ac:dyDescent="0.25">
      <c r="A27" s="22" t="s">
        <v>8</v>
      </c>
      <c r="B27" s="22"/>
      <c r="C27" s="22"/>
      <c r="D27" s="22"/>
      <c r="E27" s="22"/>
      <c r="F27" s="22"/>
      <c r="G27" s="22"/>
    </row>
    <row r="28" spans="1:7" x14ac:dyDescent="0.25">
      <c r="A28" s="10">
        <v>1</v>
      </c>
      <c r="B28" s="23" t="s">
        <v>25</v>
      </c>
      <c r="C28" s="10" t="s">
        <v>10</v>
      </c>
      <c r="D28" s="11">
        <f>D24*0.2</f>
        <v>39.868031800000011</v>
      </c>
      <c r="E28" s="11"/>
      <c r="F28" s="11">
        <f>E28*D28</f>
        <v>0</v>
      </c>
      <c r="G28" s="10"/>
    </row>
    <row r="29" spans="1:7" x14ac:dyDescent="0.25">
      <c r="A29" s="10">
        <v>2</v>
      </c>
      <c r="B29" s="23" t="s">
        <v>11</v>
      </c>
      <c r="C29" s="10" t="s">
        <v>12</v>
      </c>
      <c r="D29" s="11">
        <f>1.7*D24*20</f>
        <v>6777.5654060000015</v>
      </c>
      <c r="E29" s="11"/>
      <c r="F29" s="11">
        <f>E29*D29</f>
        <v>0</v>
      </c>
      <c r="G29" s="10"/>
    </row>
    <row r="30" spans="1:7" x14ac:dyDescent="0.25">
      <c r="A30" s="22" t="s">
        <v>24</v>
      </c>
      <c r="B30" s="22"/>
      <c r="C30" s="22"/>
      <c r="D30" s="22"/>
      <c r="E30" s="22"/>
      <c r="F30" s="22"/>
      <c r="G30" s="22"/>
    </row>
    <row r="31" spans="1:7" x14ac:dyDescent="0.25">
      <c r="A31" s="22" t="s">
        <v>21</v>
      </c>
      <c r="B31" s="22"/>
      <c r="C31" s="22"/>
      <c r="D31" s="22"/>
      <c r="E31" s="22"/>
      <c r="F31" s="22"/>
      <c r="G31" s="22"/>
    </row>
    <row r="32" spans="1:7" x14ac:dyDescent="0.25">
      <c r="A32" s="10">
        <v>1</v>
      </c>
      <c r="B32" s="17" t="s">
        <v>18</v>
      </c>
      <c r="C32" s="10" t="s">
        <v>3</v>
      </c>
      <c r="D32" s="18">
        <f>84.851*1.45+89.396*1.45+73.597*1.45+73.587*1.45+80.13*1.45+101.932*1.45+26.454*1.55+25.694*1.55</f>
        <v>810.89424999999994</v>
      </c>
      <c r="E32" s="11"/>
      <c r="F32" s="11">
        <f>E32*D32</f>
        <v>0</v>
      </c>
      <c r="G32" s="19"/>
    </row>
    <row r="33" spans="1:7" ht="47.25" x14ac:dyDescent="0.25">
      <c r="A33" s="10">
        <v>2</v>
      </c>
      <c r="B33" s="26" t="s">
        <v>19</v>
      </c>
      <c r="C33" s="10" t="s">
        <v>3</v>
      </c>
      <c r="D33" s="20"/>
      <c r="E33" s="11"/>
      <c r="F33" s="11">
        <f>E33*D32</f>
        <v>0</v>
      </c>
      <c r="G33" s="21"/>
    </row>
    <row r="34" spans="1:7" x14ac:dyDescent="0.25">
      <c r="A34" s="22" t="s">
        <v>8</v>
      </c>
      <c r="B34" s="22"/>
      <c r="C34" s="22"/>
      <c r="D34" s="22"/>
      <c r="E34" s="22"/>
      <c r="F34" s="22"/>
      <c r="G34" s="22"/>
    </row>
    <row r="35" spans="1:7" x14ac:dyDescent="0.25">
      <c r="A35" s="10">
        <v>1</v>
      </c>
      <c r="B35" s="23" t="s">
        <v>25</v>
      </c>
      <c r="C35" s="10" t="s">
        <v>10</v>
      </c>
      <c r="D35" s="11">
        <f>D32*0.2</f>
        <v>162.17885000000001</v>
      </c>
      <c r="E35" s="11"/>
      <c r="F35" s="11">
        <f>E35*D35</f>
        <v>0</v>
      </c>
      <c r="G35" s="10"/>
    </row>
    <row r="36" spans="1:7" x14ac:dyDescent="0.25">
      <c r="A36" s="10">
        <v>2</v>
      </c>
      <c r="B36" s="23" t="s">
        <v>11</v>
      </c>
      <c r="C36" s="10" t="s">
        <v>12</v>
      </c>
      <c r="D36" s="11">
        <f>1.7*D32*10</f>
        <v>13785.202249999998</v>
      </c>
      <c r="E36" s="11"/>
      <c r="F36" s="11">
        <f>E36*D36</f>
        <v>0</v>
      </c>
      <c r="G36" s="10"/>
    </row>
    <row r="37" spans="1:7" x14ac:dyDescent="0.25">
      <c r="A37" s="22" t="s">
        <v>21</v>
      </c>
      <c r="B37" s="22"/>
      <c r="C37" s="22"/>
      <c r="D37" s="22"/>
      <c r="E37" s="22"/>
      <c r="F37" s="22"/>
      <c r="G37" s="22"/>
    </row>
    <row r="38" spans="1:7" x14ac:dyDescent="0.25">
      <c r="A38" s="10">
        <v>1</v>
      </c>
      <c r="B38" s="17" t="s">
        <v>22</v>
      </c>
      <c r="C38" s="10" t="s">
        <v>3</v>
      </c>
      <c r="D38" s="18">
        <f>46.019129+6.863952+0.8+6.564547</f>
        <v>60.247627999999992</v>
      </c>
      <c r="E38" s="11"/>
      <c r="F38" s="11">
        <f>E38*D38</f>
        <v>0</v>
      </c>
      <c r="G38" s="19"/>
    </row>
    <row r="39" spans="1:7" ht="31.5" x14ac:dyDescent="0.25">
      <c r="A39" s="10">
        <v>2</v>
      </c>
      <c r="B39" s="26" t="s">
        <v>23</v>
      </c>
      <c r="C39" s="10" t="s">
        <v>3</v>
      </c>
      <c r="D39" s="20"/>
      <c r="E39" s="11"/>
      <c r="F39" s="11">
        <f>E39*D38</f>
        <v>0</v>
      </c>
      <c r="G39" s="21"/>
    </row>
    <row r="40" spans="1:7" x14ac:dyDescent="0.25">
      <c r="A40" s="22" t="s">
        <v>8</v>
      </c>
      <c r="B40" s="22"/>
      <c r="C40" s="22"/>
      <c r="D40" s="22"/>
      <c r="E40" s="22"/>
      <c r="F40" s="22"/>
      <c r="G40" s="22"/>
    </row>
    <row r="41" spans="1:7" x14ac:dyDescent="0.25">
      <c r="A41" s="10">
        <v>1</v>
      </c>
      <c r="B41" s="23" t="s">
        <v>25</v>
      </c>
      <c r="C41" s="10" t="s">
        <v>10</v>
      </c>
      <c r="D41" s="11">
        <f>D38*0.2</f>
        <v>12.049525599999999</v>
      </c>
      <c r="E41" s="11"/>
      <c r="F41" s="11">
        <f>E41*D41</f>
        <v>0</v>
      </c>
      <c r="G41" s="10"/>
    </row>
    <row r="42" spans="1:7" x14ac:dyDescent="0.25">
      <c r="A42" s="10">
        <v>2</v>
      </c>
      <c r="B42" s="23" t="s">
        <v>11</v>
      </c>
      <c r="C42" s="10" t="s">
        <v>12</v>
      </c>
      <c r="D42" s="11">
        <f>1.7*D38*10</f>
        <v>1024.2096759999999</v>
      </c>
      <c r="E42" s="11"/>
      <c r="F42" s="11">
        <f>E42*D42</f>
        <v>0</v>
      </c>
      <c r="G42" s="10"/>
    </row>
    <row r="43" spans="1:7" x14ac:dyDescent="0.25">
      <c r="A43" s="27" t="s">
        <v>26</v>
      </c>
      <c r="B43" s="27"/>
      <c r="C43" s="27"/>
      <c r="D43" s="27"/>
      <c r="E43" s="27"/>
      <c r="F43" s="27"/>
      <c r="G43" s="27"/>
    </row>
    <row r="44" spans="1:7" x14ac:dyDescent="0.25">
      <c r="A44" s="22" t="s">
        <v>21</v>
      </c>
      <c r="B44" s="22"/>
      <c r="C44" s="22"/>
      <c r="D44" s="22"/>
      <c r="E44" s="22"/>
      <c r="F44" s="22"/>
      <c r="G44" s="22"/>
    </row>
    <row r="45" spans="1:7" x14ac:dyDescent="0.25">
      <c r="A45" s="10">
        <v>1</v>
      </c>
      <c r="B45" s="17" t="s">
        <v>28</v>
      </c>
      <c r="C45" s="10" t="s">
        <v>3</v>
      </c>
      <c r="D45" s="11">
        <f>D46</f>
        <v>186.20069000000001</v>
      </c>
      <c r="E45" s="11"/>
      <c r="F45" s="11">
        <f>E45*D45</f>
        <v>0</v>
      </c>
      <c r="G45" s="10"/>
    </row>
    <row r="46" spans="1:7" x14ac:dyDescent="0.25">
      <c r="A46" s="10">
        <v>2</v>
      </c>
      <c r="B46" s="17" t="s">
        <v>27</v>
      </c>
      <c r="C46" s="10" t="s">
        <v>3</v>
      </c>
      <c r="D46" s="11">
        <v>186.20069000000001</v>
      </c>
      <c r="E46" s="11"/>
      <c r="F46" s="11">
        <f t="shared" ref="F46:F49" si="0">E46*D46</f>
        <v>0</v>
      </c>
      <c r="G46" s="10"/>
    </row>
    <row r="47" spans="1:7" x14ac:dyDescent="0.25">
      <c r="A47" s="10">
        <v>3</v>
      </c>
      <c r="B47" s="17" t="s">
        <v>28</v>
      </c>
      <c r="C47" s="10" t="s">
        <v>3</v>
      </c>
      <c r="D47" s="11">
        <f>D46</f>
        <v>186.20069000000001</v>
      </c>
      <c r="E47" s="11"/>
      <c r="F47" s="11">
        <f t="shared" si="0"/>
        <v>0</v>
      </c>
      <c r="G47" s="10"/>
    </row>
    <row r="48" spans="1:7" x14ac:dyDescent="0.25">
      <c r="A48" s="10">
        <v>4</v>
      </c>
      <c r="B48" s="17" t="s">
        <v>29</v>
      </c>
      <c r="C48" s="10" t="s">
        <v>3</v>
      </c>
      <c r="D48" s="11">
        <f>D47</f>
        <v>186.20069000000001</v>
      </c>
      <c r="E48" s="11"/>
      <c r="F48" s="11">
        <f t="shared" si="0"/>
        <v>0</v>
      </c>
      <c r="G48" s="10"/>
    </row>
    <row r="49" spans="1:7" x14ac:dyDescent="0.25">
      <c r="A49" s="10">
        <v>5</v>
      </c>
      <c r="B49" s="17" t="s">
        <v>37</v>
      </c>
      <c r="C49" s="10" t="s">
        <v>38</v>
      </c>
      <c r="D49" s="11">
        <v>159.55500000000001</v>
      </c>
      <c r="E49" s="11"/>
      <c r="F49" s="11">
        <f t="shared" si="0"/>
        <v>0</v>
      </c>
      <c r="G49" s="10"/>
    </row>
    <row r="50" spans="1:7" x14ac:dyDescent="0.25">
      <c r="A50" s="22" t="s">
        <v>8</v>
      </c>
      <c r="B50" s="22"/>
      <c r="C50" s="22"/>
      <c r="D50" s="22"/>
      <c r="E50" s="22"/>
      <c r="F50" s="22"/>
      <c r="G50" s="22"/>
    </row>
    <row r="51" spans="1:7" x14ac:dyDescent="0.25">
      <c r="A51" s="10">
        <v>1</v>
      </c>
      <c r="B51" s="23" t="s">
        <v>30</v>
      </c>
      <c r="C51" s="10" t="s">
        <v>10</v>
      </c>
      <c r="D51" s="11">
        <f>D46*0.06</f>
        <v>11.172041399999999</v>
      </c>
      <c r="E51" s="11"/>
      <c r="F51" s="11">
        <f>E51*D51</f>
        <v>0</v>
      </c>
      <c r="G51" s="10"/>
    </row>
    <row r="52" spans="1:7" x14ac:dyDescent="0.25">
      <c r="A52" s="10">
        <v>2</v>
      </c>
      <c r="B52" s="25" t="s">
        <v>31</v>
      </c>
      <c r="C52" s="10" t="s">
        <v>32</v>
      </c>
      <c r="D52" s="11">
        <f>(D46*0.06*320)/1000</f>
        <v>3.5750532479999997</v>
      </c>
      <c r="E52" s="11"/>
      <c r="F52" s="11">
        <f t="shared" ref="F52:F58" si="1">E52*D52</f>
        <v>0</v>
      </c>
      <c r="G52" s="10"/>
    </row>
    <row r="53" spans="1:7" x14ac:dyDescent="0.25">
      <c r="A53" s="10">
        <v>3</v>
      </c>
      <c r="B53" s="25" t="s">
        <v>33</v>
      </c>
      <c r="C53" s="10" t="s">
        <v>32</v>
      </c>
      <c r="D53" s="11">
        <f>(D46*0.06*860)/1000</f>
        <v>9.6079556039999989</v>
      </c>
      <c r="E53" s="11"/>
      <c r="F53" s="11">
        <f t="shared" si="1"/>
        <v>0</v>
      </c>
      <c r="G53" s="10"/>
    </row>
    <row r="54" spans="1:7" ht="31.5" x14ac:dyDescent="0.25">
      <c r="A54" s="10">
        <v>4</v>
      </c>
      <c r="B54" s="25" t="s">
        <v>34</v>
      </c>
      <c r="C54" s="10" t="s">
        <v>12</v>
      </c>
      <c r="D54" s="11">
        <f>0.9*D46*0.06</f>
        <v>10.054837259999999</v>
      </c>
      <c r="E54" s="11"/>
      <c r="F54" s="11">
        <f t="shared" si="1"/>
        <v>0</v>
      </c>
      <c r="G54" s="10"/>
    </row>
    <row r="55" spans="1:7" x14ac:dyDescent="0.25">
      <c r="A55" s="10">
        <v>5</v>
      </c>
      <c r="B55" s="25" t="s">
        <v>35</v>
      </c>
      <c r="C55" s="10" t="s">
        <v>3</v>
      </c>
      <c r="D55" s="11">
        <f>D46</f>
        <v>186.20069000000001</v>
      </c>
      <c r="E55" s="11"/>
      <c r="F55" s="11">
        <f t="shared" si="1"/>
        <v>0</v>
      </c>
      <c r="G55" s="10"/>
    </row>
    <row r="56" spans="1:7" x14ac:dyDescent="0.25">
      <c r="A56" s="10">
        <v>6</v>
      </c>
      <c r="B56" s="23" t="s">
        <v>9</v>
      </c>
      <c r="C56" s="10" t="s">
        <v>10</v>
      </c>
      <c r="D56" s="11">
        <f>(D46*0.1)*2</f>
        <v>37.240138000000002</v>
      </c>
      <c r="E56" s="11"/>
      <c r="F56" s="11">
        <f t="shared" si="1"/>
        <v>0</v>
      </c>
      <c r="G56" s="10"/>
    </row>
    <row r="57" spans="1:7" x14ac:dyDescent="0.25">
      <c r="A57" s="10">
        <v>7</v>
      </c>
      <c r="B57" s="25" t="s">
        <v>36</v>
      </c>
      <c r="C57" s="10" t="s">
        <v>12</v>
      </c>
      <c r="D57" s="11">
        <f>10*1.5*D48</f>
        <v>2793.01035</v>
      </c>
      <c r="E57" s="11"/>
      <c r="F57" s="11">
        <f t="shared" si="1"/>
        <v>0</v>
      </c>
      <c r="G57" s="10"/>
    </row>
    <row r="58" spans="1:7" x14ac:dyDescent="0.25">
      <c r="A58" s="10">
        <v>8</v>
      </c>
      <c r="B58" s="17" t="s">
        <v>39</v>
      </c>
      <c r="C58" s="10" t="s">
        <v>38</v>
      </c>
      <c r="D58" s="10">
        <f>D49*1.01</f>
        <v>161.15055000000001</v>
      </c>
      <c r="E58" s="10"/>
      <c r="F58" s="11">
        <f t="shared" si="1"/>
        <v>0</v>
      </c>
      <c r="G58" s="10"/>
    </row>
    <row r="59" spans="1:7" x14ac:dyDescent="0.25">
      <c r="A59" s="10"/>
      <c r="B59" s="28" t="s">
        <v>47</v>
      </c>
      <c r="C59" s="29"/>
      <c r="D59" s="29"/>
      <c r="E59" s="30"/>
      <c r="F59" s="31">
        <f>F58+F57+F56+F55+F54+F53+F52+F51+F49+F48+F47+F46+F45+F42+F41+F39+F38+F36+F35+F33+F32+F29+F28+F26+F25+F24+F21+F20+F18+F17+F15+F14+F12+F11+F10+F9</f>
        <v>0</v>
      </c>
      <c r="G59" s="10"/>
    </row>
    <row r="60" spans="1:7" x14ac:dyDescent="0.25">
      <c r="A60" s="10"/>
      <c r="B60" s="28" t="s">
        <v>48</v>
      </c>
      <c r="C60" s="29"/>
      <c r="D60" s="29"/>
      <c r="E60" s="30"/>
      <c r="F60" s="31">
        <f>F59*0.2</f>
        <v>0</v>
      </c>
      <c r="G60" s="10"/>
    </row>
    <row r="61" spans="1:7" x14ac:dyDescent="0.25">
      <c r="A61" s="10"/>
      <c r="B61" s="28" t="s">
        <v>49</v>
      </c>
      <c r="C61" s="29"/>
      <c r="D61" s="29"/>
      <c r="E61" s="30"/>
      <c r="F61" s="31">
        <f>F59*1.2</f>
        <v>0</v>
      </c>
      <c r="G61" s="10"/>
    </row>
  </sheetData>
  <mergeCells count="32">
    <mergeCell ref="A3:G3"/>
    <mergeCell ref="A2:G2"/>
    <mergeCell ref="B61:E61"/>
    <mergeCell ref="B60:E60"/>
    <mergeCell ref="B59:E59"/>
    <mergeCell ref="D17:D18"/>
    <mergeCell ref="G17:G18"/>
    <mergeCell ref="A13:G13"/>
    <mergeCell ref="A19:G19"/>
    <mergeCell ref="A4:G4"/>
    <mergeCell ref="A7:G7"/>
    <mergeCell ref="A8:G8"/>
    <mergeCell ref="G9:G10"/>
    <mergeCell ref="G11:G12"/>
    <mergeCell ref="D11:D12"/>
    <mergeCell ref="D9:D10"/>
    <mergeCell ref="A16:G16"/>
    <mergeCell ref="A43:G43"/>
    <mergeCell ref="A44:G44"/>
    <mergeCell ref="A50:G50"/>
    <mergeCell ref="A23:G23"/>
    <mergeCell ref="D24:D26"/>
    <mergeCell ref="A27:G27"/>
    <mergeCell ref="A30:G30"/>
    <mergeCell ref="A40:G40"/>
    <mergeCell ref="A37:G37"/>
    <mergeCell ref="A31:G31"/>
    <mergeCell ref="D32:D33"/>
    <mergeCell ref="G32:G33"/>
    <mergeCell ref="A34:G34"/>
    <mergeCell ref="D38:D39"/>
    <mergeCell ref="G38:G39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Суслов Иван Сергеевич</dc:creator>
  <cp:lastModifiedBy>Матвеева Виктория Дмитриевна</cp:lastModifiedBy>
  <dcterms:created xsi:type="dcterms:W3CDTF">2026-02-11T12:15:50Z</dcterms:created>
  <dcterms:modified xsi:type="dcterms:W3CDTF">2026-02-18T09:54:07Z</dcterms:modified>
</cp:coreProperties>
</file>